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177" documentId="8_{42118448-5340-468F-9C58-9298A0B1EB32}" xr6:coauthVersionLast="47" xr6:coauthVersionMax="47" xr10:uidLastSave="{71476B04-261F-4696-9E45-EE1C1A57C3A9}"/>
  <bookViews>
    <workbookView xWindow="-120" yWindow="-120" windowWidth="29040" windowHeight="15840" xr2:uid="{BF8283FC-6D61-4DCC-A7DA-885219241BE9}"/>
  </bookViews>
  <sheets>
    <sheet name="Annex C8   " sheetId="1" r:id="rId1"/>
  </sheets>
  <definedNames>
    <definedName name="_xlnm.Print_Area" localSheetId="0">'Annex C8   '!$A$1:$K$51</definedName>
    <definedName name="_xlnm.Print_Titles" localSheetId="0">'Annex C8   '!$1:$5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7" i="1" l="1"/>
  <c r="D26" i="1"/>
  <c r="G19" i="1"/>
  <c r="K19" i="1"/>
  <c r="J19" i="1"/>
  <c r="J18" i="1"/>
  <c r="K7" i="1"/>
  <c r="J7" i="1"/>
  <c r="K8" i="1"/>
  <c r="K9" i="1"/>
  <c r="K10" i="1"/>
  <c r="K11" i="1"/>
  <c r="K12" i="1"/>
  <c r="K13" i="1"/>
  <c r="K14" i="1"/>
  <c r="K15" i="1"/>
  <c r="K16" i="1"/>
  <c r="K17" i="1"/>
  <c r="K18" i="1"/>
  <c r="J8" i="1"/>
  <c r="J9" i="1"/>
  <c r="J10" i="1"/>
  <c r="J11" i="1"/>
  <c r="J12" i="1"/>
  <c r="J13" i="1"/>
  <c r="J14" i="1"/>
  <c r="J15" i="1"/>
  <c r="J16" i="1"/>
  <c r="J17" i="1"/>
  <c r="G8" i="1"/>
  <c r="G9" i="1"/>
  <c r="G10" i="1"/>
  <c r="G11" i="1"/>
  <c r="G12" i="1"/>
  <c r="G13" i="1"/>
  <c r="G14" i="1"/>
  <c r="G15" i="1"/>
  <c r="G16" i="1"/>
  <c r="G17" i="1"/>
  <c r="G18" i="1"/>
  <c r="G7" i="1"/>
  <c r="I8" i="1"/>
  <c r="I9" i="1"/>
  <c r="I10" i="1"/>
  <c r="I11" i="1"/>
  <c r="I12" i="1"/>
  <c r="I13" i="1"/>
  <c r="I14" i="1"/>
  <c r="I15" i="1"/>
  <c r="I16" i="1"/>
  <c r="I17" i="1"/>
  <c r="I18" i="1"/>
  <c r="I7" i="1"/>
  <c r="K20" i="1"/>
  <c r="J20" i="1"/>
  <c r="D28" i="1" l="1"/>
  <c r="D29" i="1"/>
  <c r="D38" i="1"/>
  <c r="D34" i="1"/>
  <c r="D32" i="1" l="1"/>
  <c r="D33" i="1"/>
  <c r="D36" i="1"/>
  <c r="D30" i="1"/>
  <c r="D35" i="1"/>
  <c r="D37" i="1"/>
  <c r="D31" i="1"/>
</calcChain>
</file>

<file path=xl/sharedStrings.xml><?xml version="1.0" encoding="utf-8"?>
<sst xmlns="http://schemas.openxmlformats.org/spreadsheetml/2006/main" count="99" uniqueCount="89">
  <si>
    <t xml:space="preserve">Governorate: 
</t>
  </si>
  <si>
    <t xml:space="preserve">kits Amount . Max </t>
  </si>
  <si>
    <t>A</t>
  </si>
  <si>
    <t>Description</t>
  </si>
  <si>
    <t>التوصيف</t>
  </si>
  <si>
    <t>Amount . Min
كمية دنيى</t>
  </si>
  <si>
    <t>Amount . Max
كمية عظمى</t>
  </si>
  <si>
    <t>#</t>
  </si>
  <si>
    <t>يشمل سعر الوحدة الأنشطة التالية:
شراء وتعبئة وتحميل ونقل وتفريغ و تسليم السلل الصحية في منازل المستفيدين و ذلك في المحافظات المشار اليها في المناقصة.</t>
  </si>
  <si>
    <t>Unit
الوحدة</t>
  </si>
  <si>
    <t>Requ.Qty for each kit
الكمية المطلوبة لكل سلة</t>
  </si>
  <si>
    <r>
      <rPr>
        <b/>
        <sz val="10"/>
        <rFont val="Arial"/>
        <family val="2"/>
      </rPr>
      <t>صابون (125 جرام ، مغلف)</t>
    </r>
    <r>
      <rPr>
        <sz val="10"/>
        <rFont val="Arial"/>
        <family val="2"/>
      </rPr>
      <t xml:space="preserve">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r>
  </si>
  <si>
    <t>pc
قطعة</t>
  </si>
  <si>
    <t xml:space="preserve">
 بطاقة عمل (عينة 1 ) قياس8.9*5.1 سم 350 غرام, أمام خلف ، مغلفة ، ملونة ، عدد1
</t>
  </si>
  <si>
    <t>pc
صندوق</t>
  </si>
  <si>
    <t>pack
علبة</t>
  </si>
  <si>
    <t>Hand towel medium size 40*60 dark colors gray or navy ,Weight 400 grams</t>
  </si>
  <si>
    <t>منشفة  يدين قياس متوسط 40*60 الوان داكنة رمادي او كحلي مصنعة 30 % من القطن و70% من البشكير  وزن 400 غرام</t>
  </si>
  <si>
    <t xml:space="preserve">فرشاة أسنان بالغين </t>
  </si>
  <si>
    <t xml:space="preserve">مصباح يد يعمل على البطارية الشحن و الطاقة الشمسية -قياس متوسط </t>
  </si>
  <si>
    <t xml:space="preserve">CFM business card (S1): 8.9 x 5.1 cm, 350g, front and back, color, covered by cellophane, One piece
</t>
  </si>
  <si>
    <t>Plastic hairbrush / Cushion Base Massage Hair Brush Nylon Bristles Portable Hairbrush</t>
  </si>
  <si>
    <t>فرشاة شعر بلاستيكية / فرشاة شعر تدليك ذات قاعدة مبطنة بشعيرات نايلون فرشاة شعر محمولة</t>
  </si>
  <si>
    <t>Metal nail clippers</t>
  </si>
  <si>
    <t>مقص اظافر معدني</t>
  </si>
  <si>
    <t>صفارات أمان للإشارة إلى الخطر
بلاستيك متين أو معدن
حد أدنى 100 ديسيبل
ربطة حبل لسهولة الحمل</t>
  </si>
  <si>
    <t>اغطية الخصوصية
قماش سميك (بوليستر أو قماش)
2م × 1.5م</t>
  </si>
  <si>
    <t xml:space="preserve">    Quotation DK Delivery
</t>
  </si>
  <si>
    <t>The unit price includes following activities:
purchasing, packing, loading, transportation and offloading of the items in the governorate of the respective Lot</t>
  </si>
  <si>
    <r>
      <rPr>
        <b/>
        <sz val="10"/>
        <rFont val="Arial"/>
        <family val="2"/>
      </rPr>
      <t>Packing</t>
    </r>
    <r>
      <rPr>
        <sz val="10"/>
        <rFont val="Arial"/>
        <family val="2"/>
      </rPr>
      <t xml:space="preserve">
Double waterproof back-packs (small or medium size compatible with the contents volume). Dimensions to be specified and agreed as per the kit component.
Back-pack must have no defect: wrinkles, damaged edges, torn, humidity marks.
Logo DRC: To be printed on the front side of the backpack in color (on one side only). The Logo size should be 50% (minimum) of the backpack front side size. Logo picture is attached “Attachment B-1”.
Liquid components should be isolated in well-sealed nylon bags.</t>
    </r>
  </si>
  <si>
    <t>Battery and solar powered hand lamp - medium Size
Rechargeable lithium-ion (minimum 2200mAh)
Solar and USB charging options
Waterproof (IPX4 or higher)</t>
  </si>
  <si>
    <t>Privacy Screens
Thick fabric (polyester or canvas)
2m x 1.5m</t>
  </si>
  <si>
    <t>Safety whistles for signalling danger
Durable plastic or metal
Minimum 100 decibels
Lanyard attachment for easy carrying</t>
  </si>
  <si>
    <r>
      <t>Soap (125grams, wrapped)
Body Soap,</t>
    </r>
    <r>
      <rPr>
        <sz val="10"/>
        <rFont val="Arial"/>
        <family val="2"/>
      </rPr>
      <t xml:space="preserve"> Toilet soap in bar</t>
    </r>
    <r>
      <rPr>
        <sz val="10"/>
        <color rgb="FF000000"/>
        <rFont val="Arial"/>
        <family val="2"/>
      </rPr>
      <t>, not harmful to the skin, from vegetable fat and does not contain animal fat</t>
    </r>
    <r>
      <rPr>
        <sz val="10"/>
        <rFont val="Arial"/>
        <family val="2"/>
      </rPr>
      <t>. Bars individually packed in easy flow packs.</t>
    </r>
    <r>
      <rPr>
        <sz val="10"/>
        <color rgb="FF000000"/>
        <rFont val="Arial"/>
        <family val="2"/>
      </rPr>
      <t xml:space="preserve">
Fatty acid: minimum 70 %.
Moisture: maximum 18% at time of packing.
NaOH content: maximum 0.3 %;
Non‐decomposed materials: maximum 2.5%.</t>
    </r>
  </si>
  <si>
    <t>Tooth brushes: Soft-bristled, long-lasting</t>
  </si>
  <si>
    <t>Toothpaste (100-150 ml)</t>
  </si>
  <si>
    <t xml:space="preserve">معجون اسنان 100-150ml مل </t>
  </si>
  <si>
    <r>
      <rPr>
        <b/>
        <sz val="10"/>
        <rFont val="Arial"/>
        <family val="2"/>
      </rPr>
      <t>صندوق التعبئة و التغليف</t>
    </r>
    <r>
      <rPr>
        <sz val="10"/>
        <rFont val="Arial"/>
        <family val="2"/>
      </rPr>
      <t xml:space="preserve">
حقيبة ظهر بمقاومة مضاعفة للمياه (حجم صغير او متوسط) يجب أن يتوافق حجم الحقيبة مع حجم المحتويات .
يتم تحديد الأبعاد والاتفاق عليها حسب مكونات المجموعة.
إغلاق تام من جميع الجهات يجب ألا يكون هناك أي عيب في الحقيبة: اعوجاج ، تمزق ، علامات رطوبة ...
- تعليمات اللصاقة شعار DRC:
أ. مطبوعة من الجهة الامامية للحقيبة بالألوان بجانب واحد فقط:
- يجب أن يكون حجم الشعار 50٪ (كحد أدنى) من حجم الجانب الأمامي للحقيبة
- صورة الشعار مرفقة "ملحق ب -1".
يجب عزل المكونات السائلة والمكونات الجافة. في أكياس نايلون محكمة الغلق.</t>
    </r>
  </si>
  <si>
    <t>Aleppo</t>
  </si>
  <si>
    <t>For one kit
للسلة الواحدة</t>
  </si>
  <si>
    <t xml:space="preserve">Kits Amount . Min </t>
  </si>
  <si>
    <t>Incontinence menstrual women's pads for daily use (set 10 pads)
Super/Ultra absorption material
Textile back sheet
Good Elastic</t>
  </si>
  <si>
    <t>فوط لكبار السن (مجموعة تحوي عل10  فوطة)
مصنعة من مواد ذات امتصاص عالي
حواجز لمنع التسرب
اشرطة ولواصق  جيدة</t>
  </si>
  <si>
    <t>Total Cost (New SYP)</t>
  </si>
  <si>
    <t>Daraa</t>
  </si>
  <si>
    <t xml:space="preserve">Governorate and Rural
المحافظة وريفها </t>
  </si>
  <si>
    <t>Deir Ezzour</t>
  </si>
  <si>
    <t>Hama</t>
  </si>
  <si>
    <t>Homs</t>
  </si>
  <si>
    <t>Hasaka</t>
  </si>
  <si>
    <t>Idleb</t>
  </si>
  <si>
    <t>Lattakia</t>
  </si>
  <si>
    <t>Raqqa</t>
  </si>
  <si>
    <t>Tartous</t>
  </si>
  <si>
    <t>Siwedah</t>
  </si>
  <si>
    <t>Quneitra</t>
  </si>
  <si>
    <r>
      <t xml:space="preserve">Transportation cost 
</t>
    </r>
    <r>
      <rPr>
        <b/>
        <sz val="10"/>
        <color rgb="FFFF0000"/>
        <rFont val="Arial"/>
        <family val="2"/>
      </rPr>
      <t xml:space="preserve">Per kit </t>
    </r>
    <r>
      <rPr>
        <b/>
        <sz val="10"/>
        <color theme="1"/>
        <rFont val="Arial"/>
        <family val="2"/>
      </rPr>
      <t>in USD
تكلفة النقل</t>
    </r>
    <r>
      <rPr>
        <b/>
        <sz val="10"/>
        <color rgb="FFFF0000"/>
        <rFont val="Arial"/>
        <family val="2"/>
      </rPr>
      <t xml:space="preserve"> للسلة الواحدة</t>
    </r>
    <r>
      <rPr>
        <b/>
        <sz val="10"/>
        <color theme="1"/>
        <rFont val="Arial"/>
        <family val="2"/>
      </rPr>
      <t xml:space="preserve"> 
بالدولار الاميركي</t>
    </r>
  </si>
  <si>
    <r>
      <t xml:space="preserve">Total amount for </t>
    </r>
    <r>
      <rPr>
        <b/>
        <sz val="10"/>
        <color rgb="FFFF0000"/>
        <rFont val="Arial"/>
        <family val="2"/>
      </rPr>
      <t>one kit</t>
    </r>
    <r>
      <rPr>
        <b/>
        <sz val="10"/>
        <color theme="1"/>
        <rFont val="Arial"/>
        <family val="2"/>
      </rPr>
      <t xml:space="preserve"> incluuding transportation
اجمالي المبلغ</t>
    </r>
    <r>
      <rPr>
        <b/>
        <sz val="10"/>
        <color rgb="FFFF0000"/>
        <rFont val="Arial"/>
        <family val="2"/>
      </rPr>
      <t xml:space="preserve"> للسلة الواحدة</t>
    </r>
    <r>
      <rPr>
        <b/>
        <sz val="10"/>
        <color theme="1"/>
        <rFont val="Arial"/>
        <family val="2"/>
      </rPr>
      <t xml:space="preserve"> متضمن النقل 
بالدولار الاميركي
USD</t>
    </r>
  </si>
  <si>
    <t>Amount . (USD))
السعر الإجمالي للسلة
دولار أمريكي</t>
  </si>
  <si>
    <t>Amount . Min (USD)
السعر الإجمالي الأدنى
(دولار أمريكي)</t>
  </si>
  <si>
    <t>Amount . Max (USD)
السعر الإجمالي الأعلى
(دولار أمريكي)</t>
  </si>
  <si>
    <t>total kit including transportaion  in USD
السعر النهائي للسلة متضمن اجور التوصيل بالدولار الأمريكي</t>
  </si>
  <si>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</si>
  <si>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</si>
  <si>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</si>
  <si>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</si>
  <si>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</si>
  <si>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</si>
  <si>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</si>
  <si>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DDP</t>
  </si>
  <si>
    <t>Delivery Terms offered (must include incoterm):</t>
  </si>
  <si>
    <t>Delivery Destination required:</t>
  </si>
  <si>
    <t xml:space="preserve">All Governorates in Syria as mentioned in invitation letter </t>
  </si>
  <si>
    <t>Delivery Destination offered:</t>
  </si>
  <si>
    <t>Minimum bid validity period required:</t>
  </si>
  <si>
    <t>3 Months</t>
  </si>
  <si>
    <t>Bid validity period offfered:</t>
  </si>
  <si>
    <t>(---------------------------------) Month</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</si>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</sst>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3" x14ac:knownFonts="1">
    <font>
      <sz val="11"/>
      <color theme="1"/>
      <name val="Aptos Narrow"/>
      <family val="2"/>
      <charset val="178"/>
      <scheme val="minor"/>
    </font>
    <font>
      <sz val="11"/>
      <color theme="1"/>
      <name val="Aptos Narrow"/>
      <family val="2"/>
      <scheme val="minor"/>
    </font>
    <font>
      <sz val="11"/>
      <color theme="1"/>
      <name val="Aptos Narrow"/>
      <family val="2"/>
      <scheme val="minor"/>
    </font>
    <font>
      <sz val="11"/>
      <color theme="1"/>
      <name val="Aptos Narrow"/>
      <family val="2"/>
      <scheme val="minor"/>
    </font>
    <font>
      <sz val="10"/>
      <color theme="1"/>
      <name val="Arial"/>
      <family val="2"/>
    </font>
    <font>
      <sz val="14"/>
      <color theme="0"/>
      <name val="Aptos Narrow"/>
      <family val="2"/>
      <scheme val="minor"/>
    </font>
    <font>
      <sz val="10"/>
      <color rgb="FFC00000"/>
      <name val="Arial"/>
      <family val="2"/>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b/>
      <sz val="10"/>
      <name val="Arial"/>
      <family val="2"/>
    </font>
    <font>
      <sz val="12"/>
      <name val="Times New Roman"/>
      <family val="1"/>
    </font>
    <font>
      <sz val="10"/>
      <color rgb="FF000000"/>
      <name val="Calibri"/>
      <family val="2"/>
    </font>
    <font>
      <b/>
      <sz val="10"/>
      <color theme="2"/>
      <name val="Aptos Narrow"/>
      <family val="2"/>
      <scheme val="minor"/>
    </font>
    <font>
      <sz val="10"/>
      <color theme="1"/>
      <name val="Aptos Narrow"/>
      <family val="2"/>
      <charset val="178"/>
      <scheme val="minor"/>
    </font>
    <font>
      <b/>
      <sz val="10"/>
      <color theme="1"/>
      <name val="Arial"/>
      <family val="2"/>
    </font>
    <font>
      <b/>
      <sz val="10"/>
      <color rgb="FFFF0000"/>
      <name val="Arial"/>
      <family val="2"/>
    </font>
    <font>
      <b/>
      <i/>
      <sz val="10"/>
      <color theme="1"/>
      <name val="Calibri"/>
      <family val="2"/>
    </font>
    <font>
      <b/>
      <sz val="10"/>
      <color theme="1"/>
      <name val="Calibri"/>
      <family val="2"/>
    </font>
    <font>
      <sz val="10"/>
      <color theme="1"/>
      <name val="Calibri"/>
      <family val="2"/>
    </font>
  </fonts>
  <fills count="6">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auto="1"/>
      </top>
      <bottom style="medium">
        <color indexed="64"/>
      </bottom>
      <diagonal/>
    </border>
  </borders>
  <cellStyleXfs count="6">
    <xf numFmtId="0" fontId="0" fillId="0" borderId="0"/>
    <xf numFmtId="0" fontId="3" fillId="0" borderId="0"/>
    <xf numFmtId="43" fontId="3" fillId="0" borderId="0" applyFont="0" applyFill="0" applyBorder="0" applyAlignment="0" applyProtection="0"/>
    <xf numFmtId="0" fontId="2" fillId="0" borderId="0"/>
    <xf numFmtId="0" fontId="2" fillId="0" borderId="0"/>
    <xf numFmtId="0" fontId="1" fillId="0" borderId="0"/>
  </cellStyleXfs>
  <cellXfs count="92">
    <xf numFmtId="0" fontId="0" fillId="0" borderId="0" xfId="0"/>
    <xf numFmtId="3" fontId="15" fillId="0" borderId="12" xfId="0" applyNumberFormat="1" applyFont="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4" fillId="0" borderId="0" xfId="0" applyFont="1" applyProtection="1">
      <protection locked="0"/>
    </xf>
    <xf numFmtId="0" fontId="5" fillId="2" borderId="2" xfId="0" applyFont="1" applyFill="1" applyBorder="1" applyAlignment="1" applyProtection="1">
      <alignment horizontal="center" vertical="center" wrapText="1"/>
      <protection locked="0"/>
    </xf>
    <xf numFmtId="3" fontId="6" fillId="0" borderId="8" xfId="0" applyNumberFormat="1" applyFont="1" applyBorder="1" applyAlignment="1" applyProtection="1">
      <alignment horizontal="center" vertical="center"/>
      <protection locked="0"/>
    </xf>
    <xf numFmtId="3" fontId="6" fillId="0" borderId="9" xfId="0" applyNumberFormat="1" applyFont="1" applyBorder="1" applyAlignment="1" applyProtection="1">
      <alignment horizontal="center" vertical="center"/>
      <protection locked="0"/>
    </xf>
    <xf numFmtId="0" fontId="7" fillId="3" borderId="9"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7" fillId="3" borderId="11" xfId="0" applyFont="1" applyFill="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4" fillId="0" borderId="0" xfId="0" applyFont="1" applyAlignment="1" applyProtection="1">
      <alignment vertical="center"/>
      <protection locked="0"/>
    </xf>
    <xf numFmtId="0" fontId="16" fillId="0" borderId="9" xfId="0" applyFont="1" applyBorder="1" applyAlignment="1" applyProtection="1">
      <alignment horizontal="center" vertical="center" wrapText="1"/>
      <protection locked="0"/>
    </xf>
    <xf numFmtId="164" fontId="4" fillId="0" borderId="0" xfId="0" applyNumberFormat="1" applyFont="1" applyAlignment="1" applyProtection="1">
      <alignment horizontal="center" vertical="center"/>
      <protection locked="0"/>
    </xf>
    <xf numFmtId="3" fontId="4" fillId="0" borderId="0" xfId="0" applyNumberFormat="1" applyFont="1" applyProtection="1">
      <protection locked="0"/>
    </xf>
    <xf numFmtId="0" fontId="4" fillId="0" borderId="11" xfId="0" applyFont="1" applyBorder="1" applyAlignment="1" applyProtection="1">
      <alignment horizontal="center" vertical="center" wrapText="1"/>
      <protection locked="0"/>
    </xf>
    <xf numFmtId="0" fontId="10" fillId="0" borderId="11" xfId="0" applyFont="1" applyBorder="1" applyAlignment="1" applyProtection="1">
      <alignment vertical="center" wrapText="1"/>
      <protection locked="0"/>
    </xf>
    <xf numFmtId="0" fontId="10" fillId="0" borderId="1" xfId="0" applyFont="1" applyBorder="1" applyAlignment="1" applyProtection="1">
      <alignment horizontal="right" vertical="center" wrapText="1"/>
      <protection locked="0"/>
    </xf>
    <xf numFmtId="0" fontId="7" fillId="3" borderId="14" xfId="0" applyFont="1" applyFill="1" applyBorder="1" applyAlignment="1" applyProtection="1">
      <alignment horizontal="center" vertical="center" wrapText="1"/>
      <protection locked="0"/>
    </xf>
    <xf numFmtId="0" fontId="7" fillId="3" borderId="15"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11" fillId="0" borderId="13" xfId="0" applyFont="1" applyBorder="1" applyAlignment="1" applyProtection="1">
      <alignment horizontal="center" vertical="center" wrapText="1"/>
      <protection locked="0"/>
    </xf>
    <xf numFmtId="0" fontId="10" fillId="0" borderId="13" xfId="0" applyFont="1" applyBorder="1" applyAlignment="1" applyProtection="1">
      <alignment vertical="center" wrapText="1"/>
      <protection locked="0"/>
    </xf>
    <xf numFmtId="0" fontId="10" fillId="0" borderId="13" xfId="0" applyFont="1" applyBorder="1" applyAlignment="1" applyProtection="1">
      <alignment horizontal="right" vertical="center" wrapText="1"/>
      <protection locked="0"/>
    </xf>
    <xf numFmtId="3" fontId="14" fillId="0" borderId="13" xfId="0" applyNumberFormat="1" applyFont="1" applyBorder="1" applyAlignment="1" applyProtection="1">
      <alignment horizontal="center" vertical="center" wrapText="1"/>
      <protection locked="0"/>
    </xf>
    <xf numFmtId="3" fontId="15" fillId="0" borderId="13" xfId="0" applyNumberFormat="1" applyFont="1" applyBorder="1" applyAlignment="1" applyProtection="1">
      <alignment horizontal="center" vertical="center"/>
      <protection locked="0"/>
    </xf>
    <xf numFmtId="3" fontId="15" fillId="0" borderId="13" xfId="0" applyNumberFormat="1" applyFont="1" applyBorder="1" applyAlignment="1" applyProtection="1">
      <alignment horizontal="center" vertical="center" wrapText="1"/>
      <protection locked="0"/>
    </xf>
    <xf numFmtId="3" fontId="4" fillId="0" borderId="13" xfId="0" applyNumberFormat="1" applyFont="1" applyBorder="1" applyAlignment="1" applyProtection="1">
      <alignment horizontal="center" vertical="center"/>
      <protection locked="0"/>
    </xf>
    <xf numFmtId="3" fontId="4" fillId="0" borderId="13" xfId="0" applyNumberFormat="1" applyFont="1" applyBorder="1" applyAlignment="1" applyProtection="1">
      <alignment vertical="center"/>
      <protection locked="0"/>
    </xf>
    <xf numFmtId="0" fontId="10" fillId="0" borderId="13" xfId="0" applyFont="1" applyBorder="1" applyAlignment="1" applyProtection="1">
      <alignment vertical="top" wrapText="1"/>
      <protection locked="0"/>
    </xf>
    <xf numFmtId="0" fontId="10" fillId="0" borderId="13" xfId="0" applyFont="1" applyBorder="1" applyAlignment="1" applyProtection="1">
      <alignment horizontal="right" vertical="top" wrapText="1"/>
      <protection locked="0"/>
    </xf>
    <xf numFmtId="0" fontId="12" fillId="0" borderId="13" xfId="0" applyFont="1" applyBorder="1" applyAlignment="1" applyProtection="1">
      <alignment vertical="center" wrapText="1"/>
      <protection locked="0"/>
    </xf>
    <xf numFmtId="0" fontId="12" fillId="0" borderId="13" xfId="0" applyFont="1" applyBorder="1" applyAlignment="1" applyProtection="1">
      <alignment horizontal="center" vertical="center" wrapText="1" readingOrder="2"/>
      <protection locked="0"/>
    </xf>
    <xf numFmtId="0" fontId="12" fillId="0" borderId="13" xfId="0" applyFont="1" applyBorder="1" applyAlignment="1" applyProtection="1">
      <alignment horizontal="right" vertical="center" wrapText="1" readingOrder="2"/>
      <protection locked="0"/>
    </xf>
    <xf numFmtId="0" fontId="12" fillId="0" borderId="13" xfId="0" applyFont="1" applyBorder="1" applyAlignment="1" applyProtection="1">
      <alignment vertical="center" wrapText="1" readingOrder="2"/>
      <protection locked="0"/>
    </xf>
    <xf numFmtId="0" fontId="12" fillId="0" borderId="13" xfId="0" applyFont="1" applyBorder="1" applyAlignment="1" applyProtection="1">
      <alignment horizontal="center" vertical="center" wrapText="1"/>
      <protection locked="0"/>
    </xf>
    <xf numFmtId="0" fontId="17" fillId="0" borderId="13" xfId="0" applyFont="1" applyBorder="1" applyAlignment="1">
      <alignment vertical="top"/>
    </xf>
    <xf numFmtId="0" fontId="12" fillId="0" borderId="13" xfId="0" applyFont="1" applyBorder="1" applyAlignment="1" applyProtection="1">
      <alignment vertical="top" wrapText="1"/>
      <protection locked="0"/>
    </xf>
    <xf numFmtId="0" fontId="18" fillId="0" borderId="0" xfId="0" applyFont="1" applyAlignment="1" applyProtection="1">
      <alignment horizontal="center" vertical="center"/>
      <protection locked="0"/>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4" fillId="0" borderId="21" xfId="0" applyFont="1" applyBorder="1" applyAlignment="1">
      <alignment horizontal="center" vertical="center"/>
    </xf>
    <xf numFmtId="3" fontId="4" fillId="0" borderId="22" xfId="0" applyNumberFormat="1" applyFont="1" applyBorder="1" applyAlignment="1">
      <alignment horizontal="center" vertical="center"/>
    </xf>
    <xf numFmtId="0" fontId="4" fillId="0" borderId="13" xfId="0" applyFont="1" applyBorder="1" applyAlignment="1" applyProtection="1">
      <alignment horizontal="center" vertical="center"/>
      <protection locked="0"/>
    </xf>
    <xf numFmtId="3" fontId="4" fillId="0" borderId="0" xfId="0" applyNumberFormat="1" applyFont="1" applyAlignment="1" applyProtection="1">
      <alignment horizontal="center" vertical="center"/>
      <protection locked="0"/>
    </xf>
    <xf numFmtId="0" fontId="21" fillId="5" borderId="21" xfId="0" applyFont="1" applyFill="1" applyBorder="1" applyAlignment="1">
      <alignment vertical="center" wrapText="1"/>
    </xf>
    <xf numFmtId="0" fontId="21" fillId="5" borderId="28" xfId="0" applyFont="1" applyFill="1" applyBorder="1" applyAlignment="1">
      <alignment vertical="center" wrapText="1"/>
    </xf>
    <xf numFmtId="0" fontId="21" fillId="5" borderId="30" xfId="0" applyFont="1" applyFill="1" applyBorder="1" applyAlignment="1">
      <alignment vertical="center" wrapText="1"/>
    </xf>
    <xf numFmtId="0" fontId="7"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10" xfId="0" applyFont="1" applyBorder="1" applyAlignment="1">
      <alignment horizontal="left" vertical="top" wrapText="1"/>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7" fillId="0" borderId="34"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35" xfId="0" applyFont="1" applyBorder="1" applyAlignment="1">
      <alignment horizontal="left" vertical="top" wrapText="1"/>
    </xf>
    <xf numFmtId="0" fontId="22" fillId="0" borderId="26" xfId="0" applyFont="1" applyBorder="1" applyAlignment="1">
      <alignment horizontal="left" vertical="center" wrapText="1"/>
    </xf>
    <xf numFmtId="0" fontId="22" fillId="0" borderId="27" xfId="0" applyFont="1" applyBorder="1" applyAlignment="1">
      <alignment horizontal="left" vertical="center" wrapText="1"/>
    </xf>
    <xf numFmtId="0" fontId="22" fillId="0" borderId="29" xfId="0" applyFont="1" applyBorder="1" applyAlignment="1">
      <alignment horizontal="left" vertical="center" wrapText="1"/>
    </xf>
    <xf numFmtId="0" fontId="22" fillId="0" borderId="32" xfId="0" applyFont="1" applyBorder="1" applyAlignment="1">
      <alignment horizontal="left" vertical="center" wrapText="1"/>
    </xf>
    <xf numFmtId="0" fontId="22" fillId="0" borderId="36" xfId="0" applyFont="1" applyBorder="1" applyAlignment="1">
      <alignment horizontal="left" vertical="center" wrapText="1"/>
    </xf>
    <xf numFmtId="0" fontId="22" fillId="0" borderId="33" xfId="0" applyFont="1" applyBorder="1" applyAlignment="1">
      <alignment horizontal="left" vertical="center" wrapText="1"/>
    </xf>
    <xf numFmtId="0" fontId="21" fillId="5" borderId="21" xfId="0" applyFont="1" applyFill="1" applyBorder="1" applyAlignment="1">
      <alignment vertical="center" wrapText="1"/>
    </xf>
    <xf numFmtId="0" fontId="21" fillId="5" borderId="13" xfId="0" applyFont="1" applyFill="1" applyBorder="1" applyAlignment="1">
      <alignment vertical="center" wrapText="1"/>
    </xf>
    <xf numFmtId="0" fontId="21" fillId="5" borderId="30" xfId="0" applyFont="1" applyFill="1" applyBorder="1" applyAlignment="1">
      <alignment vertical="center" wrapText="1"/>
    </xf>
    <xf numFmtId="0" fontId="21" fillId="5" borderId="31" xfId="0" applyFont="1" applyFill="1" applyBorder="1" applyAlignment="1">
      <alignment vertical="center" wrapText="1"/>
    </xf>
    <xf numFmtId="0" fontId="2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9" xfId="0" applyFont="1" applyBorder="1" applyAlignment="1">
      <alignment horizontal="center" vertical="center" wrapText="1"/>
    </xf>
    <xf numFmtId="0" fontId="20" fillId="4" borderId="23" xfId="0" applyFont="1" applyFill="1" applyBorder="1" applyAlignment="1">
      <alignment horizontal="center" vertical="center" wrapText="1"/>
    </xf>
    <xf numFmtId="0" fontId="20" fillId="4" borderId="24" xfId="0" applyFont="1" applyFill="1" applyBorder="1" applyAlignment="1">
      <alignment horizontal="center" vertical="center" wrapText="1"/>
    </xf>
    <xf numFmtId="0" fontId="20" fillId="4" borderId="25" xfId="0" applyFont="1" applyFill="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7" fillId="3" borderId="11" xfId="0" applyFont="1" applyFill="1" applyBorder="1" applyAlignment="1" applyProtection="1">
      <alignment horizontal="center" vertical="center" wrapText="1"/>
      <protection locked="0"/>
    </xf>
    <xf numFmtId="0" fontId="7" fillId="3" borderId="17" xfId="0" applyFont="1" applyFill="1" applyBorder="1" applyAlignment="1" applyProtection="1">
      <alignment horizontal="center" vertical="center" wrapText="1"/>
      <protection locked="0"/>
    </xf>
    <xf numFmtId="0" fontId="4" fillId="0" borderId="1" xfId="0" applyFont="1" applyBorder="1" applyAlignment="1" applyProtection="1">
      <alignment horizontal="center"/>
      <protection locked="0"/>
    </xf>
    <xf numFmtId="0" fontId="4" fillId="0" borderId="2"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4" fillId="0" borderId="0" xfId="0" applyFont="1" applyAlignment="1" applyProtection="1">
      <alignment horizontal="center"/>
      <protection locked="0"/>
    </xf>
    <xf numFmtId="0" fontId="4" fillId="0" borderId="4" xfId="0" applyFont="1" applyBorder="1" applyAlignment="1" applyProtection="1">
      <alignment horizontal="center"/>
      <protection locked="0"/>
    </xf>
    <xf numFmtId="0" fontId="4" fillId="0" borderId="5" xfId="0" applyFont="1" applyBorder="1" applyAlignment="1" applyProtection="1">
      <alignment horizontal="center"/>
      <protection locked="0"/>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2" xfId="0" applyFont="1" applyFill="1" applyBorder="1" applyAlignment="1" applyProtection="1">
      <alignment horizontal="center" vertical="center" wrapText="1"/>
      <protection locked="0"/>
    </xf>
    <xf numFmtId="0" fontId="7" fillId="3" borderId="10" xfId="0" applyFont="1" applyFill="1" applyBorder="1" applyAlignment="1" applyProtection="1">
      <alignment horizontal="center" vertical="center" wrapText="1"/>
      <protection locked="0"/>
    </xf>
  </cellXfs>
  <cellStyles count="6">
    <cellStyle name="Comma 2" xfId="2" xr:uid="{6945E31C-12B6-47BA-913D-B0EBD7B893F8}"/>
    <cellStyle name="Normal" xfId="0" builtinId="0"/>
    <cellStyle name="Normal 2" xfId="1" xr:uid="{ED9FC6EF-30FF-42C7-BAE9-239C9F962499}"/>
    <cellStyle name="Normal 2 2" xfId="4" xr:uid="{E91207EC-3B91-4833-A9B5-D6C3CE5A31C5}"/>
    <cellStyle name="Normal 3" xfId="3" xr:uid="{7C165BA5-4C47-4F81-89FC-8B1AD91A175B}"/>
    <cellStyle name="Normal 4" xfId="5" xr:uid="{568790EF-BEC2-4F0C-9A06-9591D8C753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7CC324D7-B0B4-42EF-9504-95A7122509A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1095375</xdr:colOff>
      <xdr:row>1</xdr:row>
      <xdr:rowOff>419100</xdr:rowOff>
    </xdr:to>
    <xdr:sp macro="" textlink="">
      <xdr:nvSpPr>
        <xdr:cNvPr id="3" name="TextBox 2">
          <a:extLst>
            <a:ext uri="{FF2B5EF4-FFF2-40B4-BE49-F238E27FC236}">
              <a16:creationId xmlns:a16="http://schemas.microsoft.com/office/drawing/2014/main" id="{CD4F0D7F-65C1-4FDD-8848-3724BFE75770}"/>
            </a:ext>
            <a:ext uri="{147F2762-F138-4A5C-976F-8EAC2B608ADB}">
              <a16:predDERef xmlns:a16="http://schemas.microsoft.com/office/drawing/2014/main" pred="{75EAAEC4-041D-4358-A483-FDF229B4ADB3}"/>
            </a:ext>
          </a:extLst>
        </xdr:cNvPr>
        <xdr:cNvSpPr txBox="1"/>
      </xdr:nvSpPr>
      <xdr:spPr>
        <a:xfrm>
          <a:off x="1581150" y="152400"/>
          <a:ext cx="13468350"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 2.8  DRC Bid Form (Financial bid, lot 8), Dignity kits</a:t>
          </a:r>
          <a:endParaRPr lang="en-US" sz="1600" b="1">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E193F-FF4C-42F9-BD05-5F0D6C0627E1}">
  <sheetPr>
    <tabColor theme="0" tint="-0.249977111117893"/>
  </sheetPr>
  <dimension ref="A1:P51"/>
  <sheetViews>
    <sheetView tabSelected="1" view="pageBreakPreview" zoomScale="102" zoomScaleNormal="100" zoomScaleSheetLayoutView="102" workbookViewId="0">
      <selection activeCell="F6" sqref="F6"/>
    </sheetView>
  </sheetViews>
  <sheetFormatPr defaultColWidth="7.625" defaultRowHeight="12.75" x14ac:dyDescent="0.2"/>
  <cols>
    <col min="1" max="1" width="4" style="3" bestFit="1" customWidth="1"/>
    <col min="2" max="2" width="40.25" style="3" customWidth="1"/>
    <col min="3" max="3" width="24.25" style="3" customWidth="1"/>
    <col min="4" max="4" width="20.625" style="2" customWidth="1"/>
    <col min="5" max="5" width="9.125" style="2" customWidth="1"/>
    <col min="6" max="6" width="17.625" style="14" customWidth="1"/>
    <col min="7" max="7" width="18.75" style="2" customWidth="1"/>
    <col min="8" max="8" width="13.375" style="2" customWidth="1"/>
    <col min="9" max="9" width="12.625" style="2" customWidth="1"/>
    <col min="10" max="10" width="19" style="2" customWidth="1"/>
    <col min="11" max="11" width="16.625" style="3" customWidth="1"/>
    <col min="12" max="12" width="6.25" style="3" customWidth="1"/>
    <col min="13" max="13" width="0.125" style="3" hidden="1" customWidth="1"/>
    <col min="14" max="16" width="7.625" style="3" hidden="1" customWidth="1"/>
    <col min="17" max="17" width="13.875" style="3" bestFit="1" customWidth="1"/>
    <col min="18" max="16384" width="7.625" style="3"/>
  </cols>
  <sheetData>
    <row r="1" spans="1:13" ht="15.6" customHeight="1" x14ac:dyDescent="0.2">
      <c r="A1" s="80"/>
      <c r="B1" s="81"/>
      <c r="C1" s="81"/>
      <c r="D1" s="81"/>
      <c r="E1" s="81"/>
      <c r="F1" s="81"/>
    </row>
    <row r="2" spans="1:13" ht="35.65" customHeight="1" x14ac:dyDescent="0.2">
      <c r="A2" s="82"/>
      <c r="B2" s="83"/>
      <c r="C2" s="83"/>
      <c r="D2" s="83"/>
      <c r="E2" s="83"/>
      <c r="F2" s="83"/>
    </row>
    <row r="3" spans="1:13" ht="8.4499999999999993" customHeight="1" thickBot="1" x14ac:dyDescent="0.25">
      <c r="A3" s="84"/>
      <c r="B3" s="85"/>
      <c r="C3" s="85"/>
      <c r="D3" s="85"/>
      <c r="E3" s="85"/>
      <c r="F3" s="85"/>
    </row>
    <row r="4" spans="1:13" ht="40.5" customHeight="1" thickBot="1" x14ac:dyDescent="0.25">
      <c r="A4" s="86" t="s">
        <v>0</v>
      </c>
      <c r="B4" s="87"/>
      <c r="C4" s="4" t="s">
        <v>38</v>
      </c>
      <c r="D4" s="86" t="s">
        <v>27</v>
      </c>
      <c r="E4" s="87"/>
      <c r="F4" s="87"/>
      <c r="G4" s="88"/>
      <c r="H4" s="5"/>
      <c r="I4" s="6"/>
      <c r="J4" s="7" t="s">
        <v>40</v>
      </c>
      <c r="K4" s="7" t="s">
        <v>1</v>
      </c>
    </row>
    <row r="5" spans="1:13" ht="45.75" customHeight="1" thickBot="1" x14ac:dyDescent="0.25">
      <c r="A5" s="7" t="s">
        <v>2</v>
      </c>
      <c r="B5" s="8" t="s">
        <v>3</v>
      </c>
      <c r="C5" s="9" t="s">
        <v>4</v>
      </c>
      <c r="D5" s="89" t="s">
        <v>39</v>
      </c>
      <c r="E5" s="90"/>
      <c r="F5" s="90"/>
      <c r="G5" s="91"/>
      <c r="H5" s="78" t="s">
        <v>5</v>
      </c>
      <c r="I5" s="78" t="s">
        <v>6</v>
      </c>
      <c r="J5" s="11">
        <v>1</v>
      </c>
      <c r="K5" s="11">
        <v>3000</v>
      </c>
    </row>
    <row r="6" spans="1:13" s="12" customFormat="1" ht="89.25" customHeight="1" thickBot="1" x14ac:dyDescent="0.25">
      <c r="A6" s="16" t="s">
        <v>7</v>
      </c>
      <c r="B6" s="17" t="s">
        <v>28</v>
      </c>
      <c r="C6" s="18" t="s">
        <v>8</v>
      </c>
      <c r="D6" s="19" t="s">
        <v>9</v>
      </c>
      <c r="E6" s="20" t="s">
        <v>10</v>
      </c>
      <c r="F6" s="20" t="s">
        <v>88</v>
      </c>
      <c r="G6" s="21" t="s">
        <v>58</v>
      </c>
      <c r="H6" s="79"/>
      <c r="I6" s="79"/>
      <c r="J6" s="10" t="s">
        <v>59</v>
      </c>
      <c r="K6" s="10" t="s">
        <v>60</v>
      </c>
    </row>
    <row r="7" spans="1:13" s="12" customFormat="1" ht="100.15" customHeight="1" thickBot="1" x14ac:dyDescent="0.25">
      <c r="A7" s="22">
        <v>1</v>
      </c>
      <c r="B7" s="23" t="s">
        <v>20</v>
      </c>
      <c r="C7" s="24" t="s">
        <v>13</v>
      </c>
      <c r="D7" s="25" t="s">
        <v>12</v>
      </c>
      <c r="E7" s="26">
        <v>1</v>
      </c>
      <c r="F7" s="27"/>
      <c r="G7" s="28">
        <f>F7*E7</f>
        <v>0</v>
      </c>
      <c r="H7" s="26">
        <v>1</v>
      </c>
      <c r="I7" s="28">
        <f>H7*$K$5</f>
        <v>3000</v>
      </c>
      <c r="J7" s="28">
        <f>H7*F7</f>
        <v>0</v>
      </c>
      <c r="K7" s="29">
        <f>I7*F7</f>
        <v>0</v>
      </c>
      <c r="M7" s="1">
        <v>1000</v>
      </c>
    </row>
    <row r="8" spans="1:13" s="12" customFormat="1" ht="202.15" customHeight="1" thickBot="1" x14ac:dyDescent="0.25">
      <c r="A8" s="22">
        <v>2</v>
      </c>
      <c r="B8" s="30" t="s">
        <v>29</v>
      </c>
      <c r="C8" s="31" t="s">
        <v>37</v>
      </c>
      <c r="D8" s="25" t="s">
        <v>14</v>
      </c>
      <c r="E8" s="26">
        <v>1</v>
      </c>
      <c r="F8" s="27"/>
      <c r="G8" s="28">
        <f t="shared" ref="G8:G18" si="0">F8*E8</f>
        <v>0</v>
      </c>
      <c r="H8" s="26">
        <v>1</v>
      </c>
      <c r="I8" s="28">
        <f t="shared" ref="I8:I18" si="1">H8*$K$5</f>
        <v>3000</v>
      </c>
      <c r="J8" s="28">
        <f t="shared" ref="J8:J17" si="2">H8*F8</f>
        <v>0</v>
      </c>
      <c r="K8" s="29">
        <f t="shared" ref="K8:K18" si="3">I8*F8</f>
        <v>0</v>
      </c>
      <c r="M8" s="1">
        <v>25000</v>
      </c>
    </row>
    <row r="9" spans="1:13" ht="100.15" customHeight="1" thickBot="1" x14ac:dyDescent="0.25">
      <c r="A9" s="22">
        <v>3</v>
      </c>
      <c r="B9" s="32" t="s">
        <v>16</v>
      </c>
      <c r="C9" s="33" t="s">
        <v>17</v>
      </c>
      <c r="D9" s="25" t="s">
        <v>12</v>
      </c>
      <c r="E9" s="27">
        <v>1</v>
      </c>
      <c r="F9" s="27"/>
      <c r="G9" s="28">
        <f t="shared" si="0"/>
        <v>0</v>
      </c>
      <c r="H9" s="27">
        <v>1</v>
      </c>
      <c r="I9" s="28">
        <f t="shared" si="1"/>
        <v>3000</v>
      </c>
      <c r="J9" s="28">
        <f t="shared" si="2"/>
        <v>0</v>
      </c>
      <c r="K9" s="29">
        <f t="shared" si="3"/>
        <v>0</v>
      </c>
      <c r="M9" s="1">
        <v>25000</v>
      </c>
    </row>
    <row r="10" spans="1:13" ht="100.15" customHeight="1" thickBot="1" x14ac:dyDescent="0.25">
      <c r="A10" s="22">
        <v>4</v>
      </c>
      <c r="B10" s="32" t="s">
        <v>35</v>
      </c>
      <c r="C10" s="34" t="s">
        <v>36</v>
      </c>
      <c r="D10" s="25" t="s">
        <v>12</v>
      </c>
      <c r="E10" s="27">
        <v>1</v>
      </c>
      <c r="F10" s="27"/>
      <c r="G10" s="28">
        <f t="shared" si="0"/>
        <v>0</v>
      </c>
      <c r="H10" s="27">
        <v>1</v>
      </c>
      <c r="I10" s="28">
        <f t="shared" si="1"/>
        <v>3000</v>
      </c>
      <c r="J10" s="28">
        <f t="shared" si="2"/>
        <v>0</v>
      </c>
      <c r="K10" s="29">
        <f t="shared" si="3"/>
        <v>0</v>
      </c>
      <c r="M10" s="1">
        <v>18000</v>
      </c>
    </row>
    <row r="11" spans="1:13" ht="100.15" customHeight="1" thickBot="1" x14ac:dyDescent="0.25">
      <c r="A11" s="22">
        <v>5</v>
      </c>
      <c r="B11" s="32" t="s">
        <v>34</v>
      </c>
      <c r="C11" s="34" t="s">
        <v>18</v>
      </c>
      <c r="D11" s="25" t="s">
        <v>12</v>
      </c>
      <c r="E11" s="27">
        <v>4</v>
      </c>
      <c r="F11" s="27"/>
      <c r="G11" s="28">
        <f t="shared" si="0"/>
        <v>0</v>
      </c>
      <c r="H11" s="27">
        <v>4</v>
      </c>
      <c r="I11" s="28">
        <f t="shared" si="1"/>
        <v>12000</v>
      </c>
      <c r="J11" s="28">
        <f t="shared" si="2"/>
        <v>0</v>
      </c>
      <c r="K11" s="29">
        <f t="shared" si="3"/>
        <v>0</v>
      </c>
      <c r="M11" s="1">
        <v>10000</v>
      </c>
    </row>
    <row r="12" spans="1:13" ht="100.15" customHeight="1" thickBot="1" x14ac:dyDescent="0.25">
      <c r="A12" s="22">
        <v>6</v>
      </c>
      <c r="B12" s="32" t="s">
        <v>21</v>
      </c>
      <c r="C12" s="34" t="s">
        <v>22</v>
      </c>
      <c r="D12" s="25" t="s">
        <v>12</v>
      </c>
      <c r="E12" s="27">
        <v>1</v>
      </c>
      <c r="F12" s="27"/>
      <c r="G12" s="28">
        <f t="shared" si="0"/>
        <v>0</v>
      </c>
      <c r="H12" s="27">
        <v>1</v>
      </c>
      <c r="I12" s="28">
        <f t="shared" si="1"/>
        <v>3000</v>
      </c>
      <c r="J12" s="28">
        <f t="shared" si="2"/>
        <v>0</v>
      </c>
      <c r="K12" s="29">
        <f t="shared" si="3"/>
        <v>0</v>
      </c>
      <c r="M12" s="1"/>
    </row>
    <row r="13" spans="1:13" ht="100.15" customHeight="1" thickBot="1" x14ac:dyDescent="0.25">
      <c r="A13" s="22">
        <v>7</v>
      </c>
      <c r="B13" s="37" t="s">
        <v>23</v>
      </c>
      <c r="C13" s="34" t="s">
        <v>24</v>
      </c>
      <c r="D13" s="25" t="s">
        <v>12</v>
      </c>
      <c r="E13" s="27">
        <v>2</v>
      </c>
      <c r="F13" s="27"/>
      <c r="G13" s="28">
        <f t="shared" si="0"/>
        <v>0</v>
      </c>
      <c r="H13" s="27">
        <v>2</v>
      </c>
      <c r="I13" s="28">
        <f t="shared" si="1"/>
        <v>6000</v>
      </c>
      <c r="J13" s="28">
        <f t="shared" si="2"/>
        <v>0</v>
      </c>
      <c r="K13" s="29">
        <f t="shared" si="3"/>
        <v>0</v>
      </c>
      <c r="M13" s="1"/>
    </row>
    <row r="14" spans="1:13" ht="100.15" customHeight="1" thickBot="1" x14ac:dyDescent="0.25">
      <c r="A14" s="22">
        <v>8</v>
      </c>
      <c r="B14" s="38" t="s">
        <v>33</v>
      </c>
      <c r="C14" s="24" t="s">
        <v>11</v>
      </c>
      <c r="D14" s="25" t="s">
        <v>12</v>
      </c>
      <c r="E14" s="27">
        <v>12</v>
      </c>
      <c r="F14" s="27"/>
      <c r="G14" s="28">
        <f t="shared" si="0"/>
        <v>0</v>
      </c>
      <c r="H14" s="27">
        <v>12</v>
      </c>
      <c r="I14" s="28">
        <f t="shared" si="1"/>
        <v>36000</v>
      </c>
      <c r="J14" s="28">
        <f t="shared" si="2"/>
        <v>0</v>
      </c>
      <c r="K14" s="29">
        <f t="shared" si="3"/>
        <v>0</v>
      </c>
      <c r="M14" s="1"/>
    </row>
    <row r="15" spans="1:13" ht="100.15" customHeight="1" thickBot="1" x14ac:dyDescent="0.25">
      <c r="A15" s="22">
        <v>9</v>
      </c>
      <c r="B15" s="32" t="s">
        <v>30</v>
      </c>
      <c r="C15" s="33" t="s">
        <v>19</v>
      </c>
      <c r="D15" s="25" t="s">
        <v>12</v>
      </c>
      <c r="E15" s="27">
        <v>1</v>
      </c>
      <c r="F15" s="27"/>
      <c r="G15" s="28">
        <f t="shared" si="0"/>
        <v>0</v>
      </c>
      <c r="H15" s="27">
        <v>1</v>
      </c>
      <c r="I15" s="28">
        <f t="shared" si="1"/>
        <v>3000</v>
      </c>
      <c r="J15" s="28">
        <f t="shared" si="2"/>
        <v>0</v>
      </c>
      <c r="K15" s="29">
        <f t="shared" si="3"/>
        <v>0</v>
      </c>
      <c r="M15" s="1">
        <v>55000</v>
      </c>
    </row>
    <row r="16" spans="1:13" ht="100.15" customHeight="1" thickBot="1" x14ac:dyDescent="0.25">
      <c r="A16" s="22">
        <v>10</v>
      </c>
      <c r="B16" s="32" t="s">
        <v>31</v>
      </c>
      <c r="C16" s="33" t="s">
        <v>26</v>
      </c>
      <c r="D16" s="25" t="s">
        <v>12</v>
      </c>
      <c r="E16" s="27">
        <v>1</v>
      </c>
      <c r="F16" s="27"/>
      <c r="G16" s="28">
        <f t="shared" si="0"/>
        <v>0</v>
      </c>
      <c r="H16" s="27">
        <v>1</v>
      </c>
      <c r="I16" s="28">
        <f t="shared" si="1"/>
        <v>3000</v>
      </c>
      <c r="J16" s="28">
        <f t="shared" si="2"/>
        <v>0</v>
      </c>
      <c r="K16" s="29">
        <f t="shared" si="3"/>
        <v>0</v>
      </c>
      <c r="M16" s="1"/>
    </row>
    <row r="17" spans="1:13" ht="100.15" customHeight="1" thickBot="1" x14ac:dyDescent="0.25">
      <c r="A17" s="22">
        <v>11</v>
      </c>
      <c r="B17" s="32" t="s">
        <v>32</v>
      </c>
      <c r="C17" s="33" t="s">
        <v>25</v>
      </c>
      <c r="D17" s="25" t="s">
        <v>12</v>
      </c>
      <c r="E17" s="27">
        <v>1</v>
      </c>
      <c r="F17" s="27"/>
      <c r="G17" s="28">
        <f t="shared" si="0"/>
        <v>0</v>
      </c>
      <c r="H17" s="27">
        <v>1</v>
      </c>
      <c r="I17" s="28">
        <f t="shared" si="1"/>
        <v>3000</v>
      </c>
      <c r="J17" s="28">
        <f t="shared" si="2"/>
        <v>0</v>
      </c>
      <c r="K17" s="29">
        <f t="shared" si="3"/>
        <v>0</v>
      </c>
      <c r="M17" s="1"/>
    </row>
    <row r="18" spans="1:13" ht="100.15" customHeight="1" thickBot="1" x14ac:dyDescent="0.25">
      <c r="A18" s="22">
        <v>12</v>
      </c>
      <c r="B18" s="35" t="s">
        <v>41</v>
      </c>
      <c r="C18" s="36" t="s">
        <v>42</v>
      </c>
      <c r="D18" s="25" t="s">
        <v>15</v>
      </c>
      <c r="E18" s="27">
        <v>30</v>
      </c>
      <c r="F18" s="27"/>
      <c r="G18" s="28">
        <f t="shared" si="0"/>
        <v>0</v>
      </c>
      <c r="H18" s="27">
        <v>30</v>
      </c>
      <c r="I18" s="28">
        <f t="shared" si="1"/>
        <v>90000</v>
      </c>
      <c r="J18" s="28">
        <f>H18*F18</f>
        <v>0</v>
      </c>
      <c r="K18" s="29">
        <f t="shared" si="3"/>
        <v>0</v>
      </c>
      <c r="M18" s="1"/>
    </row>
    <row r="19" spans="1:13" ht="44.25" customHeight="1" x14ac:dyDescent="0.2">
      <c r="B19" s="39" t="s">
        <v>43</v>
      </c>
      <c r="C19" s="2"/>
      <c r="G19" s="28">
        <f>SUM(G7:G18)</f>
        <v>0</v>
      </c>
      <c r="J19" s="46">
        <f>SUM(J7:J18)</f>
        <v>0</v>
      </c>
      <c r="K19" s="46">
        <f>SUM(K7:K18)</f>
        <v>0</v>
      </c>
    </row>
    <row r="20" spans="1:13" ht="14.25" hidden="1" thickBot="1" x14ac:dyDescent="0.25">
      <c r="J20" s="13">
        <f>$J$5/50</f>
        <v>0.02</v>
      </c>
      <c r="K20" s="13">
        <f>$K$5/50</f>
        <v>60</v>
      </c>
    </row>
    <row r="23" spans="1:13" ht="13.5" thickBot="1" x14ac:dyDescent="0.25"/>
    <row r="24" spans="1:13" ht="35.25" customHeight="1" thickBot="1" x14ac:dyDescent="0.25">
      <c r="B24" s="75" t="s">
        <v>61</v>
      </c>
      <c r="C24" s="76"/>
      <c r="D24" s="77"/>
    </row>
    <row r="25" spans="1:13" ht="89.25" x14ac:dyDescent="0.2">
      <c r="B25" s="40" t="s">
        <v>45</v>
      </c>
      <c r="C25" s="41" t="s">
        <v>56</v>
      </c>
      <c r="D25" s="42" t="s">
        <v>57</v>
      </c>
      <c r="K25" s="15"/>
    </row>
    <row r="26" spans="1:13" ht="31.5" customHeight="1" x14ac:dyDescent="0.2">
      <c r="B26" s="43" t="s">
        <v>38</v>
      </c>
      <c r="C26" s="45"/>
      <c r="D26" s="44">
        <f>C26+$G$19</f>
        <v>0</v>
      </c>
    </row>
    <row r="27" spans="1:13" ht="31.5" customHeight="1" x14ac:dyDescent="0.2">
      <c r="B27" s="43" t="s">
        <v>44</v>
      </c>
      <c r="C27" s="45"/>
      <c r="D27" s="44">
        <f>C27+$G$19</f>
        <v>0</v>
      </c>
    </row>
    <row r="28" spans="1:13" ht="31.5" customHeight="1" x14ac:dyDescent="0.2">
      <c r="B28" s="43" t="s">
        <v>46</v>
      </c>
      <c r="C28" s="45"/>
      <c r="D28" s="44">
        <f>C28+$G$19</f>
        <v>0</v>
      </c>
    </row>
    <row r="29" spans="1:13" ht="31.5" customHeight="1" x14ac:dyDescent="0.2">
      <c r="B29" s="43" t="s">
        <v>47</v>
      </c>
      <c r="C29" s="45"/>
      <c r="D29" s="44">
        <f t="shared" ref="D29:D38" si="4">C29+$G$19</f>
        <v>0</v>
      </c>
    </row>
    <row r="30" spans="1:13" ht="31.5" customHeight="1" x14ac:dyDescent="0.2">
      <c r="B30" s="43" t="s">
        <v>48</v>
      </c>
      <c r="C30" s="45"/>
      <c r="D30" s="44">
        <f t="shared" si="4"/>
        <v>0</v>
      </c>
    </row>
    <row r="31" spans="1:13" ht="31.5" customHeight="1" x14ac:dyDescent="0.2">
      <c r="B31" s="43" t="s">
        <v>49</v>
      </c>
      <c r="C31" s="45"/>
      <c r="D31" s="44">
        <f t="shared" si="4"/>
        <v>0</v>
      </c>
    </row>
    <row r="32" spans="1:13" ht="31.5" customHeight="1" x14ac:dyDescent="0.2">
      <c r="B32" s="43" t="s">
        <v>50</v>
      </c>
      <c r="C32" s="45"/>
      <c r="D32" s="44">
        <f t="shared" si="4"/>
        <v>0</v>
      </c>
    </row>
    <row r="33" spans="1:8" ht="31.5" customHeight="1" x14ac:dyDescent="0.2">
      <c r="B33" s="43" t="s">
        <v>51</v>
      </c>
      <c r="C33" s="45"/>
      <c r="D33" s="44">
        <f t="shared" si="4"/>
        <v>0</v>
      </c>
    </row>
    <row r="34" spans="1:8" ht="31.5" customHeight="1" x14ac:dyDescent="0.2">
      <c r="B34" s="43" t="s">
        <v>62</v>
      </c>
      <c r="C34" s="45"/>
      <c r="D34" s="44">
        <f t="shared" si="4"/>
        <v>0</v>
      </c>
    </row>
    <row r="35" spans="1:8" ht="31.5" customHeight="1" x14ac:dyDescent="0.2">
      <c r="B35" s="43" t="s">
        <v>52</v>
      </c>
      <c r="C35" s="45"/>
      <c r="D35" s="44">
        <f t="shared" si="4"/>
        <v>0</v>
      </c>
    </row>
    <row r="36" spans="1:8" ht="31.5" customHeight="1" x14ac:dyDescent="0.2">
      <c r="B36" s="43" t="s">
        <v>53</v>
      </c>
      <c r="C36" s="45"/>
      <c r="D36" s="44">
        <f t="shared" si="4"/>
        <v>0</v>
      </c>
    </row>
    <row r="37" spans="1:8" ht="31.5" customHeight="1" x14ac:dyDescent="0.2">
      <c r="B37" s="43" t="s">
        <v>54</v>
      </c>
      <c r="C37" s="45"/>
      <c r="D37" s="44">
        <f>C37+$G$19</f>
        <v>0</v>
      </c>
    </row>
    <row r="38" spans="1:8" ht="31.5" customHeight="1" x14ac:dyDescent="0.2">
      <c r="B38" s="43" t="s">
        <v>55</v>
      </c>
      <c r="C38" s="45"/>
      <c r="D38" s="44">
        <f t="shared" si="4"/>
        <v>0</v>
      </c>
    </row>
    <row r="39" spans="1:8" ht="13.5" thickBot="1" x14ac:dyDescent="0.25"/>
    <row r="40" spans="1:8" x14ac:dyDescent="0.2">
      <c r="A40" s="72" t="s">
        <v>63</v>
      </c>
      <c r="B40" s="73"/>
      <c r="C40" s="73"/>
      <c r="D40" s="73"/>
      <c r="E40" s="72" t="s">
        <v>64</v>
      </c>
      <c r="F40" s="73"/>
      <c r="G40" s="73"/>
      <c r="H40" s="74"/>
    </row>
    <row r="41" spans="1:8" ht="76.5" x14ac:dyDescent="0.2">
      <c r="A41" s="65" t="s">
        <v>65</v>
      </c>
      <c r="B41" s="66"/>
      <c r="C41" s="59" t="s">
        <v>66</v>
      </c>
      <c r="D41" s="60"/>
      <c r="E41" s="48" t="s">
        <v>67</v>
      </c>
      <c r="F41" s="59"/>
      <c r="G41" s="60"/>
      <c r="H41" s="61"/>
    </row>
    <row r="42" spans="1:8" ht="76.5" x14ac:dyDescent="0.2">
      <c r="A42" s="65" t="s">
        <v>68</v>
      </c>
      <c r="B42" s="66"/>
      <c r="C42" s="59" t="s">
        <v>69</v>
      </c>
      <c r="D42" s="60"/>
      <c r="E42" s="48" t="s">
        <v>70</v>
      </c>
      <c r="F42" s="59"/>
      <c r="G42" s="60"/>
      <c r="H42" s="61"/>
    </row>
    <row r="43" spans="1:8" ht="38.25" x14ac:dyDescent="0.2">
      <c r="A43" s="65" t="s">
        <v>71</v>
      </c>
      <c r="B43" s="66"/>
      <c r="C43" s="59" t="s">
        <v>72</v>
      </c>
      <c r="D43" s="60"/>
      <c r="E43" s="48" t="s">
        <v>73</v>
      </c>
      <c r="F43" s="59"/>
      <c r="G43" s="60"/>
      <c r="H43" s="61"/>
    </row>
    <row r="44" spans="1:8" ht="38.25" x14ac:dyDescent="0.2">
      <c r="A44" s="65" t="s">
        <v>74</v>
      </c>
      <c r="B44" s="66"/>
      <c r="C44" s="59" t="s">
        <v>75</v>
      </c>
      <c r="D44" s="60"/>
      <c r="E44" s="48" t="s">
        <v>76</v>
      </c>
      <c r="F44" s="59" t="s">
        <v>77</v>
      </c>
      <c r="G44" s="60"/>
      <c r="H44" s="61"/>
    </row>
    <row r="45" spans="1:8" ht="26.25" thickBot="1" x14ac:dyDescent="0.25">
      <c r="A45" s="67" t="s">
        <v>78</v>
      </c>
      <c r="B45" s="68"/>
      <c r="C45" s="62" t="s">
        <v>79</v>
      </c>
      <c r="D45" s="64"/>
      <c r="E45" s="48" t="s">
        <v>80</v>
      </c>
      <c r="F45" s="69"/>
      <c r="G45" s="70"/>
      <c r="H45" s="71"/>
    </row>
    <row r="46" spans="1:8" ht="25.5" x14ac:dyDescent="0.2">
      <c r="A46" s="50" t="s">
        <v>81</v>
      </c>
      <c r="B46" s="51"/>
      <c r="C46" s="51"/>
      <c r="D46" s="52"/>
      <c r="E46" s="47" t="s">
        <v>82</v>
      </c>
      <c r="F46" s="59"/>
      <c r="G46" s="60"/>
      <c r="H46" s="61"/>
    </row>
    <row r="47" spans="1:8" ht="76.5" x14ac:dyDescent="0.2">
      <c r="A47" s="53"/>
      <c r="B47" s="54"/>
      <c r="C47" s="54"/>
      <c r="D47" s="55"/>
      <c r="E47" s="47" t="s">
        <v>83</v>
      </c>
      <c r="F47" s="59"/>
      <c r="G47" s="60"/>
      <c r="H47" s="61"/>
    </row>
    <row r="48" spans="1:8" x14ac:dyDescent="0.2">
      <c r="A48" s="53"/>
      <c r="B48" s="54"/>
      <c r="C48" s="54"/>
      <c r="D48" s="55"/>
      <c r="E48" s="47" t="s">
        <v>84</v>
      </c>
      <c r="F48" s="59"/>
      <c r="G48" s="60"/>
      <c r="H48" s="61"/>
    </row>
    <row r="49" spans="1:8" x14ac:dyDescent="0.2">
      <c r="A49" s="53"/>
      <c r="B49" s="54"/>
      <c r="C49" s="54"/>
      <c r="D49" s="55"/>
      <c r="E49" s="47" t="s">
        <v>85</v>
      </c>
      <c r="F49" s="59"/>
      <c r="G49" s="60"/>
      <c r="H49" s="61"/>
    </row>
    <row r="50" spans="1:8" ht="25.5" x14ac:dyDescent="0.2">
      <c r="A50" s="53"/>
      <c r="B50" s="54"/>
      <c r="C50" s="54"/>
      <c r="D50" s="55"/>
      <c r="E50" s="47" t="s">
        <v>86</v>
      </c>
      <c r="F50" s="59"/>
      <c r="G50" s="60"/>
      <c r="H50" s="61"/>
    </row>
    <row r="51" spans="1:8" ht="26.25" thickBot="1" x14ac:dyDescent="0.25">
      <c r="A51" s="56"/>
      <c r="B51" s="57"/>
      <c r="C51" s="57"/>
      <c r="D51" s="58"/>
      <c r="E51" s="49" t="s">
        <v>87</v>
      </c>
      <c r="F51" s="62"/>
      <c r="G51" s="63"/>
      <c r="H51" s="64"/>
    </row>
  </sheetData>
  <sheetProtection formatColumns="0" formatRows="0" deleteColumns="0" deleteRows="0" selectLockedCells="1" autoFilter="0"/>
  <protectedRanges>
    <protectedRange sqref="F45 C45 A46 F47:H51" name="Område1"/>
  </protectedRanges>
  <mergeCells count="31">
    <mergeCell ref="B24:D24"/>
    <mergeCell ref="I5:I6"/>
    <mergeCell ref="A1:F3"/>
    <mergeCell ref="A4:B4"/>
    <mergeCell ref="D4:G4"/>
    <mergeCell ref="D5:G5"/>
    <mergeCell ref="H5:H6"/>
    <mergeCell ref="A40:D40"/>
    <mergeCell ref="E40:H40"/>
    <mergeCell ref="A41:B41"/>
    <mergeCell ref="C41:D41"/>
    <mergeCell ref="F41:H41"/>
    <mergeCell ref="A42:B42"/>
    <mergeCell ref="C42:D42"/>
    <mergeCell ref="F42:H42"/>
    <mergeCell ref="A43:B43"/>
    <mergeCell ref="C43:D43"/>
    <mergeCell ref="F43:H43"/>
    <mergeCell ref="A44:B44"/>
    <mergeCell ref="C44:D44"/>
    <mergeCell ref="F44:H44"/>
    <mergeCell ref="A45:B45"/>
    <mergeCell ref="C45:D45"/>
    <mergeCell ref="F45:H45"/>
    <mergeCell ref="A46:D51"/>
    <mergeCell ref="F46:H46"/>
    <mergeCell ref="F47:H47"/>
    <mergeCell ref="F48:H48"/>
    <mergeCell ref="F49:H49"/>
    <mergeCell ref="F50:H50"/>
    <mergeCell ref="F51:H51"/>
  </mergeCells>
  <printOptions horizontalCentered="1"/>
  <pageMargins left="0.11811023622047245" right="0.11811023622047245" top="0.11811023622047245" bottom="0.23622047244094491" header="0.19685039370078741" footer="0.31496062992125984"/>
  <pageSetup scale="26"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143bf4f5-7cc2-4385-8006-c9036596f5c7" xsi:nil="true"/>
    <Donor xmlns="143bf4f5-7cc2-4385-8006-c9036596f5c7" xsi:nil="true"/>
    <lcf76f155ced4ddcb4097134ff3c332f xmlns="143bf4f5-7cc2-4385-8006-c9036596f5c7">
      <Terms xmlns="http://schemas.microsoft.com/office/infopath/2007/PartnerControls"/>
    </lcf76f155ced4ddcb4097134ff3c332f>
    <TaxCatchAll xmlns="df39d53a-21ec-4f19-b819-c17052708e15" xsi:nil="true"/>
    <Expirydate xmlns="143bf4f5-7cc2-4385-8006-c9036596f5c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6277F3-4BAF-4096-9DD3-12DF1D2C2D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631DCC-7561-4A5E-817D-110E45DE77A8}">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customXml/itemProps3.xml><?xml version="1.0" encoding="utf-8"?>
<ds:datastoreItem xmlns:ds="http://schemas.openxmlformats.org/officeDocument/2006/customXml" ds:itemID="{C836AF11-01CB-48E4-A92B-59EA03078A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C8   </vt:lpstr>
      <vt:lpstr>'Annex C8   '!Print_Area</vt:lpstr>
      <vt:lpstr>'Annex C8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2026-05-11T13:14:25Z</cp:lastPrinted>
  <dcterms:created xsi:type="dcterms:W3CDTF">2024-07-08T11:29:45Z</dcterms:created>
  <dcterms:modified xsi:type="dcterms:W3CDTF">2026-05-17T06:57:01Z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MediaServiceImageTags">
    <vt:lpwstr/>
  </property>
</Properties>
</file>